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lStroi\Desktop\МОЁ\МП МО 2026 год ОБЩАЯ\2026-2030 ресурсное обеспечение\Дума 24.02.2026\"/>
    </mc:Choice>
  </mc:AlternateContent>
  <bookViews>
    <workbookView xWindow="0" yWindow="0" windowWidth="15360" windowHeight="7620" tabRatio="500"/>
  </bookViews>
  <sheets>
    <sheet name="Приложение 3" sheetId="1" r:id="rId1"/>
  </sheets>
  <definedNames>
    <definedName name="_xlnm.Print_Titles" localSheetId="0">'Приложение 3'!$5:$8</definedName>
    <definedName name="_xlnm.Print_Area" localSheetId="0">'Приложение 3'!$A$1:$M$49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1" i="1" l="1"/>
  <c r="I35" i="1" l="1"/>
  <c r="I24" i="1" l="1"/>
  <c r="I45" i="1" l="1"/>
  <c r="G45" i="1" s="1"/>
  <c r="K35" i="1" l="1"/>
  <c r="G14" i="1" l="1"/>
  <c r="G35" i="1" l="1"/>
  <c r="M24" i="1" l="1"/>
  <c r="M11" i="1" s="1"/>
  <c r="M9" i="1" s="1"/>
  <c r="L24" i="1"/>
  <c r="L11" i="1" s="1"/>
  <c r="L9" i="1" s="1"/>
  <c r="K24" i="1"/>
  <c r="J24" i="1"/>
  <c r="G29" i="1"/>
  <c r="K15" i="1"/>
  <c r="J15" i="1"/>
  <c r="I15" i="1"/>
  <c r="I9" i="1" l="1"/>
  <c r="K11" i="1"/>
  <c r="K9" i="1" s="1"/>
  <c r="G16" i="1"/>
  <c r="J11" i="1"/>
  <c r="J9" i="1" s="1"/>
  <c r="G25" i="1"/>
  <c r="G27" i="1"/>
  <c r="G23" i="1"/>
  <c r="G12" i="1" l="1"/>
  <c r="G10" i="1" s="1"/>
</calcChain>
</file>

<file path=xl/sharedStrings.xml><?xml version="1.0" encoding="utf-8"?>
<sst xmlns="http://schemas.openxmlformats.org/spreadsheetml/2006/main" count="101" uniqueCount="94">
  <si>
    <t>Классификация расходов</t>
  </si>
  <si>
    <t>Объем финансирования в разрезе источников, рублей</t>
  </si>
  <si>
    <t>Объем финансирования,  рублей</t>
  </si>
  <si>
    <t>ГРБС</t>
  </si>
  <si>
    <t>Рз,ПРз</t>
  </si>
  <si>
    <t>ЦС</t>
  </si>
  <si>
    <t>ВР</t>
  </si>
  <si>
    <t>Всего</t>
  </si>
  <si>
    <t>В т.ч. местный бюджет</t>
  </si>
  <si>
    <t xml:space="preserve">Краевой бюджет </t>
  </si>
  <si>
    <t>1</t>
  </si>
  <si>
    <t>1.1</t>
  </si>
  <si>
    <t>2.1</t>
  </si>
  <si>
    <t>3.1</t>
  </si>
  <si>
    <t>2</t>
  </si>
  <si>
    <t>Озеленение территорий, санитарная обрезка и спиливание угрожающих деревьев, включая вывоз порубочных остатков</t>
  </si>
  <si>
    <t>1.2</t>
  </si>
  <si>
    <t>1.3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</si>
  <si>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</si>
  <si>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</si>
  <si>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Содержание объектов благоустройства</t>
  </si>
  <si>
    <t>Приобретение и монтаж малых архитектурных форм (лавочки, скамьи, урны, парковые фонари и пр.)</t>
  </si>
  <si>
    <t>2.2</t>
  </si>
  <si>
    <t xml:space="preserve">2.3 </t>
  </si>
  <si>
    <t>Устройство тротуаров и пешеходных дорожек, включая их ремонт</t>
  </si>
  <si>
    <t>2.4</t>
  </si>
  <si>
    <t>2.5</t>
  </si>
  <si>
    <t>Основное мероприятие: "Содержание мест захоронений Дальнереченского муниципального округа"</t>
  </si>
  <si>
    <t>Инвентаризация кладбищ</t>
  </si>
  <si>
    <t>3</t>
  </si>
  <si>
    <t>3.2</t>
  </si>
  <si>
    <t>3.3</t>
  </si>
  <si>
    <t>4</t>
  </si>
  <si>
    <t>4.1</t>
  </si>
  <si>
    <t>1.4</t>
  </si>
  <si>
    <t>1.5</t>
  </si>
  <si>
    <t>Муниципальная программа  Дальнереченского муниципального округа «Содержание и благоустройство территорий Дальнереченского мунципального округа на 2026-2030 годы»</t>
  </si>
  <si>
    <t xml:space="preserve">Ресурсное обеспечение Муниципальной программы «Содержание и благоустройство территорий Дальнереченского муниципального округа на 2026 – 2030 годы» </t>
  </si>
  <si>
    <t>0890126020</t>
  </si>
  <si>
    <t>0890126030</t>
  </si>
  <si>
    <t>0890126050</t>
  </si>
  <si>
    <t>0890126010</t>
  </si>
  <si>
    <t>0890200000</t>
  </si>
  <si>
    <t>0890223121</t>
  </si>
  <si>
    <t>0890223122</t>
  </si>
  <si>
    <t>0890223123</t>
  </si>
  <si>
    <t>0890223124</t>
  </si>
  <si>
    <t>0890300000</t>
  </si>
  <si>
    <t>0890322210</t>
  </si>
  <si>
    <t>0890322220</t>
  </si>
  <si>
    <t>0890400000</t>
  </si>
  <si>
    <t>0890423403</t>
  </si>
  <si>
    <t>2.6</t>
  </si>
  <si>
    <t>Создание минерализированных полос вокруг незаселенного жилья</t>
  </si>
  <si>
    <t>Организация и содержание мест захоронения, включая вывоз мусора</t>
  </si>
  <si>
    <t>Приобретение и монтаж указателей с наименованием улиц в населенных пунктах округа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</si>
  <si>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</si>
  <si>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0890126040</t>
  </si>
  <si>
    <t>0890223125</t>
  </si>
  <si>
    <t>Поддержка муниципальных программ по благоустройству территорий муниципальных образований</t>
  </si>
  <si>
    <t>Расходы на реализацию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</si>
  <si>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0890393190</t>
  </si>
  <si>
    <t>Обустройство (содержание) мест накопления твердых коммунальных отходов</t>
  </si>
  <si>
    <t>Основное мероприятие: «Создание и содержание мест (площадок) накопления твердых коммунальных отходов»</t>
  </si>
  <si>
    <t>Основное мероприятие: "Содержание территорий объектов благоустройства Дальнереченского муниципального округа"</t>
  </si>
  <si>
    <t>Приобретение, монтаж и ремонт оборудования для детских и спортивных площадок, включая ремонт специальных покрытий</t>
  </si>
  <si>
    <t>0800000000</t>
  </si>
  <si>
    <t>0890100000</t>
  </si>
  <si>
    <t>5</t>
  </si>
  <si>
    <t>Развитие инициативного бюжетирования в Дальнереченском муниципальном округе</t>
  </si>
  <si>
    <t>0890500000</t>
  </si>
  <si>
    <t>08905S2361</t>
  </si>
  <si>
    <t>08905S2362</t>
  </si>
  <si>
    <t>08902S2610</t>
  </si>
  <si>
    <t>2.7.</t>
  </si>
  <si>
    <t>0890223126</t>
  </si>
  <si>
    <t>Экспертиза стоимости сметной документации</t>
  </si>
  <si>
    <t>5.1.</t>
  </si>
  <si>
    <t>5.2.</t>
  </si>
  <si>
    <t>5.3.</t>
  </si>
  <si>
    <t>5.4.</t>
  </si>
  <si>
    <t>Проект "Благоустройство общественной территории с.Сальское, ул.Школьная, 31А" в Дальнереченском муниципальном округе за счет средств местного бюджета</t>
  </si>
  <si>
    <t>Проект "Благоустройство общественной территории с.Сальское, ул.Школьная, 31А" в Дальнереченском муниципальном округе за счет средств краевого бюджета</t>
  </si>
  <si>
    <t>Проект "Спортивно-игровая площадка "Спорт для всех" с.Соловьевка" в  Дальнереченском муниципальном округе за счет средств местного бюджета</t>
  </si>
  <si>
    <t>Проект "Спортивно-игровая площадка "Спорт для всех" с.Соловьевка" в  Дальнереченском муниципальном округе за счет средств краевого бюджета</t>
  </si>
  <si>
    <t>Приложение №1</t>
  </si>
  <si>
    <t>Основное мероприятие: «Благоустройство территорий Дальнереченского муниципального округа»</t>
  </si>
  <si>
    <t>2.8.</t>
  </si>
  <si>
    <t>0890223127</t>
  </si>
  <si>
    <t>Составление проектной сметной документации</t>
  </si>
  <si>
    <t>3.4</t>
  </si>
  <si>
    <t>0890322211</t>
  </si>
  <si>
    <t>Оплата услуг специализированной службе на захаронение невостребованных тел умерших</t>
  </si>
  <si>
    <t xml:space="preserve">             к постановлению администрации Дальнереченского муниципального округа от "04 " марта 2026 № 173 -па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</si>
</sst>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000"/>
  </numFmts>
  <fonts count="7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0" fillId="0" borderId="0" xfId="0" applyFont="1" applyAlignment="1" applyProtection="1"/>
    <xf numFmtId="0" fontId="1" fillId="0" borderId="0" xfId="0" applyFont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 wrapText="1"/>
    </xf>
    <xf numFmtId="1" fontId="0" fillId="0" borderId="0" xfId="0" applyNumberFormat="1" applyAlignment="1" applyProtection="1"/>
    <xf numFmtId="4" fontId="3" fillId="0" borderId="6" xfId="0" applyNumberFormat="1" applyFont="1" applyBorder="1" applyAlignment="1" applyProtection="1">
      <alignment horizontal="center" vertical="center" wrapText="1"/>
    </xf>
    <xf numFmtId="4" fontId="3" fillId="0" borderId="5" xfId="0" applyNumberFormat="1" applyFont="1" applyBorder="1" applyAlignment="1" applyProtection="1">
      <alignment vertical="center" wrapText="1"/>
    </xf>
    <xf numFmtId="4" fontId="3" fillId="0" borderId="5" xfId="0" applyNumberFormat="1" applyFont="1" applyBorder="1" applyAlignment="1" applyProtection="1">
      <alignment horizontal="center" vertical="center" wrapText="1"/>
    </xf>
    <xf numFmtId="4" fontId="3" fillId="0" borderId="0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vertical="center" wrapText="1"/>
    </xf>
    <xf numFmtId="4" fontId="3" fillId="2" borderId="6" xfId="0" applyNumberFormat="1" applyFont="1" applyFill="1" applyBorder="1" applyAlignment="1" applyProtection="1">
      <alignment horizontal="center" vertical="top" wrapText="1"/>
    </xf>
    <xf numFmtId="4" fontId="3" fillId="2" borderId="5" xfId="0" applyNumberFormat="1" applyFont="1" applyFill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4" fontId="1" fillId="0" borderId="6" xfId="0" applyNumberFormat="1" applyFont="1" applyBorder="1" applyAlignment="1" applyProtection="1">
      <alignment horizontal="center" vertical="top" wrapText="1"/>
    </xf>
    <xf numFmtId="4" fontId="1" fillId="0" borderId="5" xfId="0" applyNumberFormat="1" applyFont="1" applyBorder="1" applyAlignment="1" applyProtection="1">
      <alignment horizontal="center" vertical="top" wrapText="1"/>
    </xf>
    <xf numFmtId="4" fontId="3" fillId="0" borderId="6" xfId="0" applyNumberFormat="1" applyFont="1" applyBorder="1" applyAlignment="1" applyProtection="1">
      <alignment horizontal="center" vertical="top" wrapText="1"/>
    </xf>
    <xf numFmtId="4" fontId="3" fillId="0" borderId="5" xfId="0" applyNumberFormat="1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vertical="center" wrapText="1"/>
    </xf>
    <xf numFmtId="4" fontId="1" fillId="2" borderId="5" xfId="0" applyNumberFormat="1" applyFont="1" applyFill="1" applyBorder="1" applyAlignment="1" applyProtection="1">
      <alignment horizontal="center" vertical="top" wrapText="1"/>
    </xf>
    <xf numFmtId="4" fontId="1" fillId="2" borderId="10" xfId="0" applyNumberFormat="1" applyFont="1" applyFill="1" applyBorder="1" applyAlignment="1" applyProtection="1">
      <alignment horizontal="center" vertical="top" wrapText="1"/>
    </xf>
    <xf numFmtId="0" fontId="1" fillId="0" borderId="8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4" fontId="3" fillId="2" borderId="0" xfId="0" applyNumberFormat="1" applyFont="1" applyFill="1" applyBorder="1" applyAlignment="1" applyProtection="1">
      <alignment vertical="top" wrapText="1"/>
    </xf>
    <xf numFmtId="4" fontId="1" fillId="0" borderId="10" xfId="0" applyNumberFormat="1" applyFont="1" applyBorder="1" applyAlignment="1" applyProtection="1">
      <alignment horizontal="center" vertical="top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4" fontId="1" fillId="0" borderId="0" xfId="0" applyNumberFormat="1" applyFont="1" applyBorder="1" applyAlignment="1" applyProtection="1">
      <alignment horizontal="center" vertical="top" wrapText="1"/>
    </xf>
    <xf numFmtId="4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5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vertical="center" wrapText="1"/>
    </xf>
    <xf numFmtId="4" fontId="3" fillId="0" borderId="3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/>
    </xf>
    <xf numFmtId="0" fontId="6" fillId="0" borderId="0" xfId="0" applyFont="1" applyAlignment="1" applyProtection="1"/>
    <xf numFmtId="0" fontId="0" fillId="3" borderId="0" xfId="0" applyFont="1" applyFill="1" applyAlignment="1" applyProtection="1"/>
    <xf numFmtId="0" fontId="5" fillId="3" borderId="0" xfId="0" applyFont="1" applyFill="1" applyAlignment="1" applyProtection="1">
      <alignment vertical="center"/>
    </xf>
    <xf numFmtId="0" fontId="6" fillId="3" borderId="0" xfId="0" applyFont="1" applyFill="1" applyAlignment="1" applyProtection="1"/>
    <xf numFmtId="0" fontId="1" fillId="3" borderId="3" xfId="0" applyFont="1" applyFill="1" applyBorder="1" applyAlignment="1" applyProtection="1">
      <alignment horizontal="center" vertical="center" wrapText="1"/>
    </xf>
    <xf numFmtId="4" fontId="1" fillId="3" borderId="2" xfId="0" applyNumberFormat="1" applyFont="1" applyFill="1" applyBorder="1" applyAlignment="1" applyProtection="1">
      <alignment horizontal="center" vertical="center" wrapText="1"/>
    </xf>
    <xf numFmtId="4" fontId="1" fillId="3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4" fontId="5" fillId="3" borderId="2" xfId="0" applyNumberFormat="1" applyFont="1" applyFill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</xf>
    <xf numFmtId="4" fontId="1" fillId="0" borderId="10" xfId="0" applyNumberFormat="1" applyFont="1" applyFill="1" applyBorder="1" applyAlignment="1" applyProtection="1">
      <alignment horizontal="center" vertical="center" wrapText="1"/>
    </xf>
    <xf numFmtId="4" fontId="1" fillId="3" borderId="2" xfId="0" applyNumberFormat="1" applyFont="1" applyFill="1" applyBorder="1" applyAlignment="1" applyProtection="1">
      <alignment horizontal="center" vertical="center"/>
    </xf>
    <xf numFmtId="4" fontId="3" fillId="0" borderId="7" xfId="0" applyNumberFormat="1" applyFont="1" applyBorder="1" applyAlignment="1" applyProtection="1">
      <alignment horizontal="center" vertical="center" wrapText="1"/>
    </xf>
    <xf numFmtId="4" fontId="3" fillId="0" borderId="12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164" fontId="3" fillId="0" borderId="7" xfId="0" applyNumberFormat="1" applyFont="1" applyBorder="1" applyAlignment="1" applyProtection="1">
      <alignment horizontal="center" vertical="center" wrapText="1"/>
    </xf>
    <xf numFmtId="164" fontId="3" fillId="0" borderId="12" xfId="0" applyNumberFormat="1" applyFont="1" applyBorder="1" applyAlignment="1" applyProtection="1">
      <alignment horizontal="center" vertical="center" wrapText="1"/>
    </xf>
    <xf numFmtId="165" fontId="3" fillId="0" borderId="7" xfId="0" applyNumberFormat="1" applyFont="1" applyBorder="1" applyAlignment="1" applyProtection="1">
      <alignment horizontal="center" vertical="center" wrapText="1"/>
    </xf>
    <xf numFmtId="165" fontId="3" fillId="0" borderId="12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" fontId="1" fillId="3" borderId="2" xfId="0" applyNumberFormat="1" applyFont="1" applyFill="1" applyBorder="1" applyAlignment="1" applyProtection="1">
      <alignment horizontal="center" vertical="center" wrapText="1"/>
    </xf>
    <xf numFmtId="4" fontId="1" fillId="2" borderId="8" xfId="0" applyNumberFormat="1" applyFont="1" applyFill="1" applyBorder="1" applyAlignment="1" applyProtection="1">
      <alignment horizontal="center" vertical="center" wrapText="1"/>
    </xf>
    <xf numFmtId="4" fontId="1" fillId="2" borderId="6" xfId="0" applyNumberFormat="1" applyFont="1" applyFill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164" fontId="1" fillId="0" borderId="12" xfId="0" applyNumberFormat="1" applyFont="1" applyBorder="1" applyAlignment="1" applyProtection="1">
      <alignment horizontal="center" vertical="center" wrapText="1"/>
    </xf>
    <xf numFmtId="165" fontId="1" fillId="0" borderId="12" xfId="0" applyNumberFormat="1" applyFont="1" applyBorder="1" applyAlignment="1" applyProtection="1">
      <alignment horizontal="center" vertical="center" wrapText="1"/>
    </xf>
    <xf numFmtId="164" fontId="1" fillId="0" borderId="6" xfId="0" applyNumberFormat="1" applyFont="1" applyBorder="1" applyAlignment="1" applyProtection="1">
      <alignment horizontal="center" vertical="center" wrapText="1"/>
    </xf>
    <xf numFmtId="4" fontId="3" fillId="3" borderId="2" xfId="0" applyNumberFormat="1" applyFont="1" applyFill="1" applyBorder="1" applyAlignment="1" applyProtection="1">
      <alignment horizontal="center" vertical="center" wrapText="1"/>
    </xf>
    <xf numFmtId="4" fontId="3" fillId="0" borderId="5" xfId="0" applyNumberFormat="1" applyFont="1" applyBorder="1" applyAlignment="1" applyProtection="1">
      <alignment horizontal="center" vertical="center" wrapText="1"/>
    </xf>
    <xf numFmtId="4" fontId="3" fillId="0" borderId="11" xfId="0" applyNumberFormat="1" applyFont="1" applyBorder="1" applyAlignment="1" applyProtection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5" fontId="3" fillId="0" borderId="2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4" fontId="4" fillId="3" borderId="2" xfId="0" applyNumberFormat="1" applyFont="1" applyFill="1" applyBorder="1" applyAlignment="1" applyProtection="1">
      <alignment horizontal="center" vertical="center" wrapText="1"/>
    </xf>
    <xf numFmtId="4" fontId="5" fillId="3" borderId="2" xfId="0" applyNumberFormat="1" applyFont="1" applyFill="1" applyBorder="1" applyAlignment="1" applyProtection="1">
      <alignment horizontal="center" vertical="center" wrapText="1"/>
    </xf>
    <xf numFmtId="4" fontId="5" fillId="3" borderId="7" xfId="0" applyNumberFormat="1" applyFont="1" applyFill="1" applyBorder="1" applyAlignment="1" applyProtection="1">
      <alignment horizontal="center" vertical="center" wrapText="1"/>
    </xf>
    <xf numFmtId="4" fontId="4" fillId="3" borderId="12" xfId="0" applyNumberFormat="1" applyFont="1" applyFill="1" applyBorder="1" applyAlignment="1" applyProtection="1">
      <alignment horizontal="center" vertical="center" wrapText="1"/>
    </xf>
    <xf numFmtId="4" fontId="5" fillId="3" borderId="2" xfId="0" applyNumberFormat="1" applyFont="1" applyFill="1" applyBorder="1" applyAlignment="1" applyProtection="1">
      <alignment horizontal="center" vertical="center"/>
    </xf>
    <xf numFmtId="4" fontId="4" fillId="3" borderId="7" xfId="0" applyNumberFormat="1" applyFont="1" applyFill="1" applyBorder="1" applyAlignment="1" applyProtection="1">
      <alignment horizontal="center" vertical="center" wrapText="1"/>
    </xf>
    <xf numFmtId="4" fontId="4" fillId="3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abSelected="1" view="pageBreakPreview" workbookViewId="0">
      <selection activeCell="S12" sqref="S12"/>
    </sheetView>
  </sheetViews>
  <sheetFormatPr defaultColWidth="8.7109375" defaultRowHeight="15" x14ac:dyDescent="0.25"/>
  <cols>
    <col min="1" max="1" width="8.85546875" style="1" customWidth="1"/>
    <col min="2" max="2" width="48.28515625" style="1" customWidth="1"/>
    <col min="3" max="4" width="9.140625" style="1" customWidth="1"/>
    <col min="5" max="5" width="15.7109375" style="1" customWidth="1"/>
    <col min="6" max="6" width="9.140625" style="1" customWidth="1"/>
    <col min="7" max="7" width="28.140625" style="1" customWidth="1"/>
    <col min="8" max="8" width="1" style="1" hidden="1" customWidth="1"/>
    <col min="9" max="9" width="15.7109375" style="99" customWidth="1"/>
    <col min="10" max="13" width="15.7109375" style="1" customWidth="1"/>
  </cols>
  <sheetData>
    <row r="1" spans="1:18" x14ac:dyDescent="0.25">
      <c r="M1" s="2" t="s">
        <v>85</v>
      </c>
    </row>
    <row r="2" spans="1:18" x14ac:dyDescent="0.25">
      <c r="G2" s="97" t="s">
        <v>93</v>
      </c>
      <c r="H2" s="97"/>
      <c r="I2" s="100"/>
      <c r="J2" s="97"/>
      <c r="K2" s="97"/>
      <c r="L2" s="97"/>
      <c r="M2" s="97"/>
    </row>
    <row r="3" spans="1:18" x14ac:dyDescent="0.25">
      <c r="G3" s="98"/>
      <c r="H3" s="98"/>
      <c r="I3" s="101"/>
      <c r="J3" s="98"/>
      <c r="K3" s="98"/>
      <c r="L3" s="98"/>
      <c r="M3" s="98"/>
    </row>
    <row r="4" spans="1:18" ht="54.75" customHeight="1" x14ac:dyDescent="0.25">
      <c r="A4" s="158" t="s">
        <v>37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</row>
    <row r="5" spans="1:18" ht="38.25" customHeight="1" x14ac:dyDescent="0.25">
      <c r="A5" s="154"/>
      <c r="B5" s="143"/>
      <c r="C5" s="153" t="s">
        <v>0</v>
      </c>
      <c r="D5" s="153"/>
      <c r="E5" s="153"/>
      <c r="F5" s="153"/>
      <c r="G5" s="159" t="s">
        <v>1</v>
      </c>
      <c r="H5" s="4"/>
      <c r="I5" s="153" t="s">
        <v>2</v>
      </c>
      <c r="J5" s="153"/>
      <c r="K5" s="153"/>
      <c r="L5" s="153"/>
      <c r="M5" s="153"/>
    </row>
    <row r="6" spans="1:18" ht="21" customHeight="1" x14ac:dyDescent="0.25">
      <c r="A6" s="154"/>
      <c r="B6" s="143"/>
      <c r="C6" s="153"/>
      <c r="D6" s="153"/>
      <c r="E6" s="153"/>
      <c r="F6" s="153"/>
      <c r="G6" s="159"/>
      <c r="H6" s="5"/>
      <c r="I6" s="153"/>
      <c r="J6" s="153"/>
      <c r="K6" s="153"/>
      <c r="L6" s="153"/>
      <c r="M6" s="153"/>
    </row>
    <row r="7" spans="1:18" ht="17.25" customHeight="1" x14ac:dyDescent="0.25">
      <c r="A7" s="154"/>
      <c r="B7" s="143"/>
      <c r="C7" s="3" t="s">
        <v>3</v>
      </c>
      <c r="D7" s="3" t="s">
        <v>4</v>
      </c>
      <c r="E7" s="3" t="s">
        <v>5</v>
      </c>
      <c r="F7" s="3" t="s">
        <v>6</v>
      </c>
      <c r="G7" s="6"/>
      <c r="H7" s="6"/>
      <c r="I7" s="102">
        <v>2026</v>
      </c>
      <c r="J7" s="3">
        <v>2027</v>
      </c>
      <c r="K7" s="3">
        <v>2028</v>
      </c>
      <c r="L7" s="3">
        <v>2029</v>
      </c>
      <c r="M7" s="3">
        <v>2030</v>
      </c>
    </row>
    <row r="8" spans="1:18" x14ac:dyDescent="0.25">
      <c r="A8" s="7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8"/>
      <c r="I8" s="102">
        <v>8</v>
      </c>
      <c r="J8" s="3">
        <v>9</v>
      </c>
      <c r="K8" s="3">
        <v>10</v>
      </c>
      <c r="L8" s="3">
        <v>11</v>
      </c>
      <c r="M8" s="3">
        <v>12</v>
      </c>
    </row>
    <row r="9" spans="1:18" ht="19.5" customHeight="1" x14ac:dyDescent="0.25">
      <c r="A9" s="143" t="s">
        <v>36</v>
      </c>
      <c r="B9" s="143"/>
      <c r="C9" s="160"/>
      <c r="D9" s="156"/>
      <c r="E9" s="154" t="s">
        <v>66</v>
      </c>
      <c r="F9" s="155">
        <v>0</v>
      </c>
      <c r="G9" s="9" t="s">
        <v>7</v>
      </c>
      <c r="H9" s="10"/>
      <c r="I9" s="147">
        <f>I11</f>
        <v>15459720.99</v>
      </c>
      <c r="J9" s="152">
        <f>J11</f>
        <v>8218411.6899999995</v>
      </c>
      <c r="K9" s="152">
        <f>K11</f>
        <v>6184195.3799999999</v>
      </c>
      <c r="L9" s="152">
        <f>L11</f>
        <v>4476864.87</v>
      </c>
      <c r="M9" s="152">
        <f>M11</f>
        <v>4520464.87</v>
      </c>
      <c r="N9" s="11"/>
      <c r="O9" s="11"/>
      <c r="P9" s="11"/>
      <c r="Q9" s="11"/>
      <c r="R9" s="11"/>
    </row>
    <row r="10" spans="1:18" ht="19.5" customHeight="1" x14ac:dyDescent="0.25">
      <c r="A10" s="143"/>
      <c r="B10" s="143"/>
      <c r="C10" s="160"/>
      <c r="D10" s="156"/>
      <c r="E10" s="154"/>
      <c r="F10" s="155"/>
      <c r="G10" s="12">
        <f>G12</f>
        <v>38859657.799999997</v>
      </c>
      <c r="H10" s="13"/>
      <c r="I10" s="147"/>
      <c r="J10" s="152"/>
      <c r="K10" s="152"/>
      <c r="L10" s="152"/>
      <c r="M10" s="152"/>
      <c r="N10" s="11"/>
      <c r="O10" s="11"/>
      <c r="P10" s="11"/>
      <c r="Q10" s="11"/>
      <c r="R10" s="11"/>
    </row>
    <row r="11" spans="1:18" ht="19.5" customHeight="1" x14ac:dyDescent="0.25">
      <c r="A11" s="143"/>
      <c r="B11" s="143"/>
      <c r="C11" s="160"/>
      <c r="D11" s="156"/>
      <c r="E11" s="154"/>
      <c r="F11" s="155"/>
      <c r="G11" s="9" t="s">
        <v>8</v>
      </c>
      <c r="H11" s="10"/>
      <c r="I11" s="147">
        <f>I15+I24+I35+I42+I45</f>
        <v>15459720.99</v>
      </c>
      <c r="J11" s="152">
        <f>J15+J24+J35+J42</f>
        <v>8218411.6899999995</v>
      </c>
      <c r="K11" s="152">
        <f>K15+K24+K35</f>
        <v>6184195.3799999999</v>
      </c>
      <c r="L11" s="152">
        <f>L15+L24+L35</f>
        <v>4476864.87</v>
      </c>
      <c r="M11" s="152">
        <f>M15+M24+M35</f>
        <v>4520464.87</v>
      </c>
      <c r="N11" s="11"/>
      <c r="O11" s="11"/>
      <c r="P11" s="11"/>
      <c r="Q11" s="11"/>
      <c r="R11" s="11"/>
    </row>
    <row r="12" spans="1:18" ht="19.5" customHeight="1" x14ac:dyDescent="0.25">
      <c r="A12" s="143"/>
      <c r="B12" s="143"/>
      <c r="C12" s="160"/>
      <c r="D12" s="156"/>
      <c r="E12" s="154"/>
      <c r="F12" s="155"/>
      <c r="G12" s="12">
        <f>I11+J11+K11+L11+M11</f>
        <v>38859657.799999997</v>
      </c>
      <c r="H12" s="14"/>
      <c r="I12" s="147"/>
      <c r="J12" s="152"/>
      <c r="K12" s="152"/>
      <c r="L12" s="152"/>
      <c r="M12" s="152"/>
      <c r="N12" s="11"/>
      <c r="O12" s="11"/>
      <c r="P12" s="11"/>
      <c r="Q12" s="11"/>
      <c r="R12" s="11"/>
    </row>
    <row r="13" spans="1:18" ht="19.5" customHeight="1" x14ac:dyDescent="0.25">
      <c r="A13" s="143"/>
      <c r="B13" s="143"/>
      <c r="C13" s="160"/>
      <c r="D13" s="156"/>
      <c r="E13" s="154"/>
      <c r="F13" s="155"/>
      <c r="G13" s="9" t="s">
        <v>9</v>
      </c>
      <c r="H13" s="10"/>
      <c r="I13" s="147">
        <v>9000000</v>
      </c>
      <c r="J13" s="152">
        <v>5067626.7</v>
      </c>
      <c r="K13" s="152">
        <v>5067626.7</v>
      </c>
      <c r="L13" s="152">
        <v>0</v>
      </c>
      <c r="M13" s="152">
        <v>0</v>
      </c>
      <c r="N13" s="11"/>
      <c r="O13" s="11"/>
      <c r="P13" s="11"/>
      <c r="Q13" s="11"/>
      <c r="R13" s="11"/>
    </row>
    <row r="14" spans="1:18" ht="19.5" customHeight="1" x14ac:dyDescent="0.25">
      <c r="A14" s="143"/>
      <c r="B14" s="143"/>
      <c r="C14" s="160"/>
      <c r="D14" s="156"/>
      <c r="E14" s="154"/>
      <c r="F14" s="155"/>
      <c r="G14" s="15">
        <f>I13+J13+K13+L13+M13</f>
        <v>19135253.399999999</v>
      </c>
      <c r="H14" s="15"/>
      <c r="I14" s="147"/>
      <c r="J14" s="152"/>
      <c r="K14" s="152"/>
      <c r="L14" s="152"/>
      <c r="M14" s="152"/>
      <c r="N14" s="11"/>
      <c r="O14" s="11"/>
      <c r="P14" s="11"/>
      <c r="Q14" s="11"/>
      <c r="R14" s="11"/>
    </row>
    <row r="15" spans="1:18" ht="12" customHeight="1" x14ac:dyDescent="0.25">
      <c r="A15" s="154" t="s">
        <v>10</v>
      </c>
      <c r="B15" s="143" t="s">
        <v>64</v>
      </c>
      <c r="C15" s="155"/>
      <c r="D15" s="156"/>
      <c r="E15" s="154" t="s">
        <v>67</v>
      </c>
      <c r="F15" s="155">
        <v>0</v>
      </c>
      <c r="G15" s="16" t="s">
        <v>7</v>
      </c>
      <c r="H15" s="17"/>
      <c r="I15" s="147">
        <f>I17+I18+I20+I21+I22</f>
        <v>1870847.9</v>
      </c>
      <c r="J15" s="152">
        <f>J17+J18+J20+J21+J22</f>
        <v>1333681.82</v>
      </c>
      <c r="K15" s="152">
        <f>K17+K18+K20+K21+K22</f>
        <v>404421.53</v>
      </c>
      <c r="L15" s="152">
        <v>2023509.08</v>
      </c>
      <c r="M15" s="152">
        <v>2023509.08</v>
      </c>
      <c r="N15" s="11"/>
      <c r="O15" s="11"/>
      <c r="P15" s="11"/>
      <c r="Q15" s="11"/>
      <c r="R15" s="11"/>
    </row>
    <row r="16" spans="1:18" ht="37.35" customHeight="1" x14ac:dyDescent="0.25">
      <c r="A16" s="154"/>
      <c r="B16" s="143"/>
      <c r="C16" s="155"/>
      <c r="D16" s="156"/>
      <c r="E16" s="154"/>
      <c r="F16" s="155"/>
      <c r="G16" s="18">
        <f>I15+J15+K15+L15+M15</f>
        <v>7655969.4100000001</v>
      </c>
      <c r="H16" s="19"/>
      <c r="I16" s="147"/>
      <c r="J16" s="152"/>
      <c r="K16" s="152"/>
      <c r="L16" s="152"/>
      <c r="M16" s="152"/>
      <c r="N16" s="11"/>
      <c r="O16" s="11"/>
      <c r="P16" s="11"/>
      <c r="Q16" s="11"/>
      <c r="R16" s="11"/>
    </row>
    <row r="17" spans="1:18" ht="63" customHeight="1" x14ac:dyDescent="0.25">
      <c r="A17" s="32" t="s">
        <v>11</v>
      </c>
      <c r="B17" s="39" t="s">
        <v>56</v>
      </c>
      <c r="C17" s="46">
        <v>1</v>
      </c>
      <c r="D17" s="47">
        <v>503</v>
      </c>
      <c r="E17" s="50" t="s">
        <v>41</v>
      </c>
      <c r="F17" s="46">
        <v>0</v>
      </c>
      <c r="G17" s="70">
        <v>470320</v>
      </c>
      <c r="H17" s="44"/>
      <c r="I17" s="103">
        <v>100000</v>
      </c>
      <c r="J17" s="37">
        <v>104000</v>
      </c>
      <c r="K17" s="37">
        <v>50000</v>
      </c>
      <c r="L17" s="37">
        <v>108160</v>
      </c>
      <c r="M17" s="37">
        <v>108160</v>
      </c>
      <c r="N17" s="11"/>
      <c r="O17" s="11"/>
      <c r="P17" s="11"/>
      <c r="Q17" s="11"/>
      <c r="R17" s="11"/>
    </row>
    <row r="18" spans="1:18" ht="13.5" customHeight="1" x14ac:dyDescent="0.25">
      <c r="A18" s="137" t="s">
        <v>16</v>
      </c>
      <c r="B18" s="153" t="s">
        <v>15</v>
      </c>
      <c r="C18" s="135">
        <v>1</v>
      </c>
      <c r="D18" s="136">
        <v>503</v>
      </c>
      <c r="E18" s="137" t="s">
        <v>38</v>
      </c>
      <c r="F18" s="135">
        <v>0</v>
      </c>
      <c r="G18" s="20" t="s">
        <v>7</v>
      </c>
      <c r="H18" s="21"/>
      <c r="I18" s="139">
        <v>205940</v>
      </c>
      <c r="J18" s="157">
        <v>214177.6</v>
      </c>
      <c r="K18" s="157">
        <v>50000</v>
      </c>
      <c r="L18" s="157">
        <v>222744.7</v>
      </c>
      <c r="M18" s="157">
        <v>222744.7</v>
      </c>
    </row>
    <row r="19" spans="1:18" ht="36" customHeight="1" x14ac:dyDescent="0.25">
      <c r="A19" s="137"/>
      <c r="B19" s="153"/>
      <c r="C19" s="135"/>
      <c r="D19" s="136"/>
      <c r="E19" s="137"/>
      <c r="F19" s="135"/>
      <c r="G19" s="22">
        <v>915607</v>
      </c>
      <c r="H19" s="23"/>
      <c r="I19" s="139"/>
      <c r="J19" s="157"/>
      <c r="K19" s="157"/>
      <c r="L19" s="157"/>
      <c r="M19" s="157"/>
    </row>
    <row r="20" spans="1:18" ht="52.5" customHeight="1" x14ac:dyDescent="0.25">
      <c r="A20" s="38" t="s">
        <v>17</v>
      </c>
      <c r="B20" s="39" t="s">
        <v>18</v>
      </c>
      <c r="C20" s="40">
        <v>1</v>
      </c>
      <c r="D20" s="41">
        <v>503</v>
      </c>
      <c r="E20" s="50" t="s">
        <v>39</v>
      </c>
      <c r="F20" s="40">
        <v>0</v>
      </c>
      <c r="G20" s="49">
        <v>4072259.45</v>
      </c>
      <c r="H20" s="48"/>
      <c r="I20" s="103">
        <v>1075908.7</v>
      </c>
      <c r="J20" s="37">
        <v>618945.05000000005</v>
      </c>
      <c r="K20" s="37">
        <v>50000</v>
      </c>
      <c r="L20" s="37">
        <v>1163702.8500000001</v>
      </c>
      <c r="M20" s="37">
        <v>1163702.8500000001</v>
      </c>
    </row>
    <row r="21" spans="1:18" ht="33" customHeight="1" x14ac:dyDescent="0.25">
      <c r="A21" s="38" t="s">
        <v>34</v>
      </c>
      <c r="B21" s="39" t="s">
        <v>19</v>
      </c>
      <c r="C21" s="40">
        <v>1</v>
      </c>
      <c r="D21" s="41">
        <v>503</v>
      </c>
      <c r="E21" s="50" t="s">
        <v>57</v>
      </c>
      <c r="F21" s="40">
        <v>0</v>
      </c>
      <c r="G21" s="49">
        <v>998822.96</v>
      </c>
      <c r="H21" s="48"/>
      <c r="I21" s="103">
        <v>188999.2</v>
      </c>
      <c r="J21" s="37">
        <v>196559.17</v>
      </c>
      <c r="K21" s="37">
        <v>204421.53</v>
      </c>
      <c r="L21" s="37">
        <v>204421.53</v>
      </c>
      <c r="M21" s="37">
        <v>204421.53</v>
      </c>
    </row>
    <row r="22" spans="1:18" ht="12" customHeight="1" x14ac:dyDescent="0.25">
      <c r="A22" s="137" t="s">
        <v>35</v>
      </c>
      <c r="B22" s="153" t="s">
        <v>20</v>
      </c>
      <c r="C22" s="135">
        <v>1</v>
      </c>
      <c r="D22" s="136">
        <v>503</v>
      </c>
      <c r="E22" s="137" t="s">
        <v>40</v>
      </c>
      <c r="F22" s="135">
        <v>0</v>
      </c>
      <c r="G22" s="20" t="s">
        <v>7</v>
      </c>
      <c r="H22" s="21"/>
      <c r="I22" s="139">
        <v>300000</v>
      </c>
      <c r="J22" s="157">
        <v>200000</v>
      </c>
      <c r="K22" s="157">
        <v>50000</v>
      </c>
      <c r="L22" s="157">
        <v>324480</v>
      </c>
      <c r="M22" s="157">
        <v>324480</v>
      </c>
    </row>
    <row r="23" spans="1:18" ht="18" customHeight="1" x14ac:dyDescent="0.25">
      <c r="A23" s="137"/>
      <c r="B23" s="153"/>
      <c r="C23" s="135"/>
      <c r="D23" s="136"/>
      <c r="E23" s="137"/>
      <c r="F23" s="135"/>
      <c r="G23" s="22">
        <f>SUM(I22:M23)</f>
        <v>1198960</v>
      </c>
      <c r="H23" s="23"/>
      <c r="I23" s="139"/>
      <c r="J23" s="157"/>
      <c r="K23" s="157"/>
      <c r="L23" s="157"/>
      <c r="M23" s="157"/>
    </row>
    <row r="24" spans="1:18" ht="18" customHeight="1" x14ac:dyDescent="0.25">
      <c r="A24" s="154" t="s">
        <v>14</v>
      </c>
      <c r="B24" s="143" t="s">
        <v>86</v>
      </c>
      <c r="C24" s="155"/>
      <c r="D24" s="156"/>
      <c r="E24" s="154" t="s">
        <v>42</v>
      </c>
      <c r="F24" s="155">
        <v>0</v>
      </c>
      <c r="G24" s="30" t="s">
        <v>7</v>
      </c>
      <c r="H24" s="4"/>
      <c r="I24" s="161">
        <f>I26+I28+I29+I30+I31+I32+I33+I34</f>
        <v>4030369.16</v>
      </c>
      <c r="J24" s="152">
        <f>J26+J28+J29+J30+J31+J32</f>
        <v>5764291.5699999994</v>
      </c>
      <c r="K24" s="152">
        <f>K26+K28+K29+K30+K31+K32</f>
        <v>5118814.8499999996</v>
      </c>
      <c r="L24" s="152">
        <f>L26+L28+L29+L30+L31+L32</f>
        <v>763295.79</v>
      </c>
      <c r="M24" s="152">
        <f>M26+M28+M29+M30+M31+M32</f>
        <v>763295.79</v>
      </c>
    </row>
    <row r="25" spans="1:18" ht="29.25" customHeight="1" x14ac:dyDescent="0.25">
      <c r="A25" s="137"/>
      <c r="B25" s="143"/>
      <c r="C25" s="155"/>
      <c r="D25" s="156"/>
      <c r="E25" s="154"/>
      <c r="F25" s="155"/>
      <c r="G25" s="24">
        <f>I24+J24+K24+L24+M24</f>
        <v>16440067.16</v>
      </c>
      <c r="H25" s="23"/>
      <c r="I25" s="161"/>
      <c r="J25" s="152"/>
      <c r="K25" s="152"/>
      <c r="L25" s="152"/>
      <c r="M25" s="152"/>
    </row>
    <row r="26" spans="1:18" ht="12" customHeight="1" x14ac:dyDescent="0.25">
      <c r="A26" s="137" t="s">
        <v>12</v>
      </c>
      <c r="B26" s="153" t="s">
        <v>21</v>
      </c>
      <c r="C26" s="135">
        <v>1</v>
      </c>
      <c r="D26" s="136">
        <v>503</v>
      </c>
      <c r="E26" s="137" t="s">
        <v>43</v>
      </c>
      <c r="F26" s="138">
        <v>0</v>
      </c>
      <c r="G26" s="26" t="s">
        <v>7</v>
      </c>
      <c r="H26" s="27"/>
      <c r="I26" s="162">
        <v>23210.12</v>
      </c>
      <c r="J26" s="130">
        <v>122864.88</v>
      </c>
      <c r="K26" s="130">
        <v>0</v>
      </c>
      <c r="L26" s="130">
        <v>335779.48</v>
      </c>
      <c r="M26" s="130">
        <v>335779.48</v>
      </c>
    </row>
    <row r="27" spans="1:18" ht="51.4" customHeight="1" x14ac:dyDescent="0.25">
      <c r="A27" s="137"/>
      <c r="B27" s="153"/>
      <c r="C27" s="135"/>
      <c r="D27" s="136"/>
      <c r="E27" s="137"/>
      <c r="F27" s="138"/>
      <c r="G27" s="22">
        <f>SUM(I26:M27)</f>
        <v>817633.96</v>
      </c>
      <c r="H27" s="23"/>
      <c r="I27" s="162"/>
      <c r="J27" s="130"/>
      <c r="K27" s="130"/>
      <c r="L27" s="130"/>
      <c r="M27" s="130"/>
    </row>
    <row r="28" spans="1:18" ht="51.4" customHeight="1" x14ac:dyDescent="0.25">
      <c r="A28" s="38" t="s">
        <v>22</v>
      </c>
      <c r="B28" s="39" t="s">
        <v>65</v>
      </c>
      <c r="C28" s="40">
        <v>1</v>
      </c>
      <c r="D28" s="41">
        <v>503</v>
      </c>
      <c r="E28" s="50" t="s">
        <v>44</v>
      </c>
      <c r="F28" s="42">
        <v>0</v>
      </c>
      <c r="G28" s="49">
        <v>495540.46</v>
      </c>
      <c r="H28" s="45"/>
      <c r="I28" s="106">
        <v>117896</v>
      </c>
      <c r="J28" s="43">
        <v>122611.84</v>
      </c>
      <c r="K28" s="43">
        <v>0</v>
      </c>
      <c r="L28" s="43">
        <v>127516.31</v>
      </c>
      <c r="M28" s="43">
        <v>127516.31</v>
      </c>
    </row>
    <row r="29" spans="1:18" ht="51.4" customHeight="1" x14ac:dyDescent="0.25">
      <c r="A29" s="38" t="s">
        <v>23</v>
      </c>
      <c r="B29" s="39" t="s">
        <v>59</v>
      </c>
      <c r="C29" s="63">
        <v>1</v>
      </c>
      <c r="D29" s="64">
        <v>503</v>
      </c>
      <c r="E29" s="105" t="s">
        <v>73</v>
      </c>
      <c r="F29" s="42"/>
      <c r="G29" s="60">
        <f>I29+J29+K29</f>
        <v>13267932.739999998</v>
      </c>
      <c r="H29" s="45"/>
      <c r="I29" s="106">
        <v>3030303.04</v>
      </c>
      <c r="J29" s="43">
        <v>5118814.8499999996</v>
      </c>
      <c r="K29" s="43">
        <v>5118814.8499999996</v>
      </c>
      <c r="L29" s="43">
        <v>0</v>
      </c>
      <c r="M29" s="43">
        <v>0</v>
      </c>
    </row>
    <row r="30" spans="1:18" ht="51.4" customHeight="1" x14ac:dyDescent="0.25">
      <c r="A30" s="38" t="s">
        <v>25</v>
      </c>
      <c r="B30" s="39" t="s">
        <v>24</v>
      </c>
      <c r="C30" s="40">
        <v>1</v>
      </c>
      <c r="D30" s="41">
        <v>503</v>
      </c>
      <c r="E30" s="50" t="s">
        <v>45</v>
      </c>
      <c r="F30" s="42">
        <v>0</v>
      </c>
      <c r="G30" s="49">
        <v>0</v>
      </c>
      <c r="H30" s="45"/>
      <c r="I30" s="106">
        <v>0</v>
      </c>
      <c r="J30" s="43">
        <v>0</v>
      </c>
      <c r="K30" s="43">
        <v>0</v>
      </c>
      <c r="L30" s="43">
        <v>0</v>
      </c>
      <c r="M30" s="43">
        <v>0</v>
      </c>
    </row>
    <row r="31" spans="1:18" ht="51.4" customHeight="1" x14ac:dyDescent="0.25">
      <c r="A31" s="38" t="s">
        <v>26</v>
      </c>
      <c r="B31" s="39" t="s">
        <v>55</v>
      </c>
      <c r="C31" s="40">
        <v>1</v>
      </c>
      <c r="D31" s="41">
        <v>503</v>
      </c>
      <c r="E31" s="50" t="s">
        <v>46</v>
      </c>
      <c r="F31" s="42">
        <v>0</v>
      </c>
      <c r="G31" s="58">
        <v>0</v>
      </c>
      <c r="H31" s="45"/>
      <c r="I31" s="163">
        <v>0</v>
      </c>
      <c r="J31" s="59">
        <v>0</v>
      </c>
      <c r="K31" s="43">
        <v>0</v>
      </c>
      <c r="L31" s="43">
        <v>0</v>
      </c>
      <c r="M31" s="43">
        <v>0</v>
      </c>
    </row>
    <row r="32" spans="1:18" ht="51.4" customHeight="1" x14ac:dyDescent="0.25">
      <c r="A32" s="53" t="s">
        <v>52</v>
      </c>
      <c r="B32" s="51" t="s">
        <v>53</v>
      </c>
      <c r="C32" s="54">
        <v>1</v>
      </c>
      <c r="D32" s="55">
        <v>503</v>
      </c>
      <c r="E32" s="61" t="s">
        <v>58</v>
      </c>
      <c r="F32" s="56">
        <v>0</v>
      </c>
      <c r="G32" s="49">
        <v>1800000</v>
      </c>
      <c r="H32" s="49"/>
      <c r="I32" s="106">
        <v>800000</v>
      </c>
      <c r="J32" s="52">
        <v>400000</v>
      </c>
      <c r="K32" s="57">
        <v>0</v>
      </c>
      <c r="L32" s="57">
        <v>300000</v>
      </c>
      <c r="M32" s="57">
        <v>300000</v>
      </c>
    </row>
    <row r="33" spans="1:13" ht="51.4" customHeight="1" x14ac:dyDescent="0.25">
      <c r="A33" s="109" t="s">
        <v>74</v>
      </c>
      <c r="B33" s="110" t="s">
        <v>76</v>
      </c>
      <c r="C33" s="107">
        <v>1</v>
      </c>
      <c r="D33" s="108">
        <v>503</v>
      </c>
      <c r="E33" s="109" t="s">
        <v>75</v>
      </c>
      <c r="F33" s="107">
        <v>0</v>
      </c>
      <c r="G33" s="106">
        <v>41660</v>
      </c>
      <c r="H33" s="49"/>
      <c r="I33" s="106">
        <v>41660</v>
      </c>
      <c r="J33" s="111">
        <v>0</v>
      </c>
      <c r="K33" s="111">
        <v>0</v>
      </c>
      <c r="L33" s="111">
        <v>0</v>
      </c>
      <c r="M33" s="111">
        <v>0</v>
      </c>
    </row>
    <row r="34" spans="1:13" ht="51.4" customHeight="1" x14ac:dyDescent="0.25">
      <c r="A34" s="92" t="s">
        <v>87</v>
      </c>
      <c r="B34" s="90" t="s">
        <v>89</v>
      </c>
      <c r="C34" s="93">
        <v>1</v>
      </c>
      <c r="D34" s="94">
        <v>503</v>
      </c>
      <c r="E34" s="92" t="s">
        <v>88</v>
      </c>
      <c r="F34" s="93">
        <v>0</v>
      </c>
      <c r="G34" s="106">
        <v>17300</v>
      </c>
      <c r="H34" s="49"/>
      <c r="I34" s="106">
        <v>17300</v>
      </c>
      <c r="J34" s="91">
        <v>0</v>
      </c>
      <c r="K34" s="91">
        <v>0</v>
      </c>
      <c r="L34" s="91">
        <v>0</v>
      </c>
      <c r="M34" s="91">
        <v>0</v>
      </c>
    </row>
    <row r="35" spans="1:13" ht="18" customHeight="1" x14ac:dyDescent="0.25">
      <c r="A35" s="142" t="s">
        <v>29</v>
      </c>
      <c r="B35" s="125" t="s">
        <v>27</v>
      </c>
      <c r="C35" s="144">
        <v>1</v>
      </c>
      <c r="D35" s="145">
        <v>503</v>
      </c>
      <c r="E35" s="132" t="s">
        <v>47</v>
      </c>
      <c r="F35" s="146">
        <v>0</v>
      </c>
      <c r="G35" s="150">
        <f>I35+J35+K35+L35+M35</f>
        <v>7015185.2999999998</v>
      </c>
      <c r="H35" s="27"/>
      <c r="I35" s="164">
        <f>I37+I38+I39+I41</f>
        <v>1810068</v>
      </c>
      <c r="J35" s="148">
        <v>1120438.3</v>
      </c>
      <c r="K35" s="148">
        <f>K37+K39+K41</f>
        <v>660959</v>
      </c>
      <c r="L35" s="148">
        <v>1690060</v>
      </c>
      <c r="M35" s="148">
        <v>1733660</v>
      </c>
    </row>
    <row r="36" spans="1:13" ht="33" customHeight="1" x14ac:dyDescent="0.25">
      <c r="A36" s="123"/>
      <c r="B36" s="143"/>
      <c r="C36" s="135"/>
      <c r="D36" s="136"/>
      <c r="E36" s="137"/>
      <c r="F36" s="138"/>
      <c r="G36" s="151"/>
      <c r="H36" s="28"/>
      <c r="I36" s="161"/>
      <c r="J36" s="149"/>
      <c r="K36" s="149"/>
      <c r="L36" s="149"/>
      <c r="M36" s="149"/>
    </row>
    <row r="37" spans="1:13" ht="33" customHeight="1" x14ac:dyDescent="0.25">
      <c r="A37" s="38" t="s">
        <v>13</v>
      </c>
      <c r="B37" s="39" t="s">
        <v>54</v>
      </c>
      <c r="C37" s="33">
        <v>1</v>
      </c>
      <c r="D37" s="34">
        <v>503</v>
      </c>
      <c r="E37" s="50" t="s">
        <v>48</v>
      </c>
      <c r="F37" s="35">
        <v>0</v>
      </c>
      <c r="G37" s="69">
        <v>5748739</v>
      </c>
      <c r="H37" s="29"/>
      <c r="I37" s="106">
        <v>1769069</v>
      </c>
      <c r="J37" s="36">
        <v>1107820</v>
      </c>
      <c r="K37" s="36">
        <v>648130</v>
      </c>
      <c r="L37" s="36">
        <v>1190060</v>
      </c>
      <c r="M37" s="36">
        <v>1233660</v>
      </c>
    </row>
    <row r="38" spans="1:13" ht="51" customHeight="1" x14ac:dyDescent="0.25">
      <c r="A38" s="117" t="s">
        <v>30</v>
      </c>
      <c r="B38" s="112" t="s">
        <v>92</v>
      </c>
      <c r="C38" s="114">
        <v>1</v>
      </c>
      <c r="D38" s="115">
        <v>503</v>
      </c>
      <c r="E38" s="113" t="s">
        <v>91</v>
      </c>
      <c r="F38" s="116">
        <v>0</v>
      </c>
      <c r="G38" s="119">
        <v>30000</v>
      </c>
      <c r="I38" s="165">
        <v>30000</v>
      </c>
      <c r="J38" s="118">
        <v>0</v>
      </c>
      <c r="K38" s="118">
        <v>0</v>
      </c>
      <c r="L38" s="118">
        <v>0</v>
      </c>
      <c r="M38" s="118">
        <v>0</v>
      </c>
    </row>
    <row r="39" spans="1:13" ht="24.75" customHeight="1" x14ac:dyDescent="0.25">
      <c r="A39" s="131" t="s">
        <v>31</v>
      </c>
      <c r="B39" s="133" t="s">
        <v>28</v>
      </c>
      <c r="C39" s="135">
        <v>1</v>
      </c>
      <c r="D39" s="136">
        <v>503</v>
      </c>
      <c r="E39" s="137" t="s">
        <v>49</v>
      </c>
      <c r="F39" s="138">
        <v>0</v>
      </c>
      <c r="G39" s="140">
        <v>1000000</v>
      </c>
      <c r="H39" s="27"/>
      <c r="I39" s="162">
        <v>0</v>
      </c>
      <c r="J39" s="130">
        <v>0</v>
      </c>
      <c r="K39" s="130">
        <v>0</v>
      </c>
      <c r="L39" s="130">
        <v>500000</v>
      </c>
      <c r="M39" s="130">
        <v>500000</v>
      </c>
    </row>
    <row r="40" spans="1:13" ht="19.5" customHeight="1" x14ac:dyDescent="0.25">
      <c r="A40" s="132"/>
      <c r="B40" s="134"/>
      <c r="C40" s="135"/>
      <c r="D40" s="136"/>
      <c r="E40" s="137"/>
      <c r="F40" s="138"/>
      <c r="G40" s="141"/>
      <c r="H40" s="29"/>
      <c r="I40" s="162"/>
      <c r="J40" s="130"/>
      <c r="K40" s="130"/>
      <c r="L40" s="130"/>
      <c r="M40" s="130"/>
    </row>
    <row r="41" spans="1:13" ht="183.75" customHeight="1" x14ac:dyDescent="0.25">
      <c r="A41" s="61" t="s">
        <v>90</v>
      </c>
      <c r="B41" s="62" t="s">
        <v>60</v>
      </c>
      <c r="C41" s="63">
        <v>1</v>
      </c>
      <c r="D41" s="64">
        <v>503</v>
      </c>
      <c r="E41" s="61" t="s">
        <v>61</v>
      </c>
      <c r="F41" s="66"/>
      <c r="G41" s="68">
        <v>36446.300000000003</v>
      </c>
      <c r="H41" s="29"/>
      <c r="I41" s="106">
        <v>10999</v>
      </c>
      <c r="J41" s="65">
        <v>12618.3</v>
      </c>
      <c r="K41" s="65">
        <v>12829</v>
      </c>
      <c r="L41" s="65">
        <v>0</v>
      </c>
      <c r="M41" s="65">
        <v>0</v>
      </c>
    </row>
    <row r="42" spans="1:13" ht="21" customHeight="1" x14ac:dyDescent="0.25">
      <c r="A42" s="122" t="s">
        <v>32</v>
      </c>
      <c r="B42" s="124" t="s">
        <v>63</v>
      </c>
      <c r="C42" s="126"/>
      <c r="D42" s="128"/>
      <c r="E42" s="122" t="s">
        <v>50</v>
      </c>
      <c r="F42" s="126">
        <v>0</v>
      </c>
      <c r="G42" s="120">
        <v>1600000</v>
      </c>
      <c r="H42" s="31"/>
      <c r="I42" s="166">
        <v>1600000</v>
      </c>
      <c r="J42" s="120">
        <v>0</v>
      </c>
      <c r="K42" s="120">
        <v>0</v>
      </c>
      <c r="L42" s="120">
        <v>0</v>
      </c>
      <c r="M42" s="120">
        <v>0</v>
      </c>
    </row>
    <row r="43" spans="1:13" ht="35.85" customHeight="1" x14ac:dyDescent="0.25">
      <c r="A43" s="123"/>
      <c r="B43" s="125"/>
      <c r="C43" s="127"/>
      <c r="D43" s="129"/>
      <c r="E43" s="123"/>
      <c r="F43" s="127"/>
      <c r="G43" s="121"/>
      <c r="H43" s="25"/>
      <c r="I43" s="164"/>
      <c r="J43" s="121"/>
      <c r="K43" s="121"/>
      <c r="L43" s="121"/>
      <c r="M43" s="121"/>
    </row>
    <row r="44" spans="1:13" ht="35.85" customHeight="1" x14ac:dyDescent="0.25">
      <c r="A44" s="79" t="s">
        <v>33</v>
      </c>
      <c r="B44" s="81" t="s">
        <v>62</v>
      </c>
      <c r="C44" s="77">
        <v>1</v>
      </c>
      <c r="D44" s="78">
        <v>503</v>
      </c>
      <c r="E44" s="79" t="s">
        <v>51</v>
      </c>
      <c r="F44" s="80"/>
      <c r="G44" s="67">
        <v>1600000</v>
      </c>
      <c r="H44" s="27"/>
      <c r="I44" s="106">
        <v>1600000</v>
      </c>
      <c r="J44" s="76">
        <v>0</v>
      </c>
      <c r="K44" s="76">
        <v>0</v>
      </c>
      <c r="L44" s="76">
        <v>0</v>
      </c>
      <c r="M44" s="76">
        <v>0</v>
      </c>
    </row>
    <row r="45" spans="1:13" ht="35.85" customHeight="1" x14ac:dyDescent="0.25">
      <c r="A45" s="71" t="s">
        <v>68</v>
      </c>
      <c r="B45" s="72" t="s">
        <v>69</v>
      </c>
      <c r="C45" s="73">
        <v>1</v>
      </c>
      <c r="D45" s="74">
        <v>503</v>
      </c>
      <c r="E45" s="71" t="s">
        <v>70</v>
      </c>
      <c r="F45" s="75">
        <v>0</v>
      </c>
      <c r="G45" s="83">
        <f>I45</f>
        <v>6148435.9299999997</v>
      </c>
      <c r="H45" s="31"/>
      <c r="I45" s="167">
        <f>I46+I47+I48+I49</f>
        <v>6148435.9299999997</v>
      </c>
      <c r="J45" s="82">
        <v>0</v>
      </c>
      <c r="K45" s="82">
        <v>0</v>
      </c>
      <c r="L45" s="82">
        <v>0</v>
      </c>
      <c r="M45" s="82">
        <v>0</v>
      </c>
    </row>
    <row r="46" spans="1:13" ht="60" customHeight="1" x14ac:dyDescent="0.25">
      <c r="A46" s="92" t="s">
        <v>77</v>
      </c>
      <c r="B46" s="89" t="s">
        <v>81</v>
      </c>
      <c r="C46" s="85">
        <v>1</v>
      </c>
      <c r="D46" s="86">
        <v>503</v>
      </c>
      <c r="E46" s="87" t="s">
        <v>71</v>
      </c>
      <c r="F46" s="88"/>
      <c r="G46" s="67">
        <v>30303.03</v>
      </c>
      <c r="H46" s="27"/>
      <c r="I46" s="106">
        <v>30303.03</v>
      </c>
      <c r="J46" s="84">
        <v>0</v>
      </c>
      <c r="K46" s="84">
        <v>0</v>
      </c>
      <c r="L46" s="84">
        <v>0</v>
      </c>
      <c r="M46" s="84">
        <v>0</v>
      </c>
    </row>
    <row r="47" spans="1:13" ht="63.75" customHeight="1" x14ac:dyDescent="0.25">
      <c r="A47" s="92" t="s">
        <v>78</v>
      </c>
      <c r="B47" s="90" t="s">
        <v>82</v>
      </c>
      <c r="C47" s="93">
        <v>1</v>
      </c>
      <c r="D47" s="94">
        <v>503</v>
      </c>
      <c r="E47" s="92" t="s">
        <v>71</v>
      </c>
      <c r="F47" s="95"/>
      <c r="G47" s="67">
        <v>3000000</v>
      </c>
      <c r="H47" s="27"/>
      <c r="I47" s="104">
        <v>3000000</v>
      </c>
      <c r="J47" s="96">
        <v>0</v>
      </c>
      <c r="K47" s="96">
        <v>0</v>
      </c>
      <c r="L47" s="96">
        <v>0</v>
      </c>
      <c r="M47" s="96">
        <v>0</v>
      </c>
    </row>
    <row r="48" spans="1:13" ht="67.5" customHeight="1" x14ac:dyDescent="0.25">
      <c r="A48" s="92" t="s">
        <v>79</v>
      </c>
      <c r="B48" s="90" t="s">
        <v>83</v>
      </c>
      <c r="C48" s="93">
        <v>1</v>
      </c>
      <c r="D48" s="94">
        <v>503</v>
      </c>
      <c r="E48" s="92" t="s">
        <v>72</v>
      </c>
      <c r="F48" s="95"/>
      <c r="G48" s="106">
        <v>118132.9</v>
      </c>
      <c r="H48" s="27"/>
      <c r="I48" s="106">
        <v>118132.9</v>
      </c>
      <c r="J48" s="96">
        <v>0</v>
      </c>
      <c r="K48" s="96">
        <v>0</v>
      </c>
      <c r="L48" s="96">
        <v>0</v>
      </c>
      <c r="M48" s="96">
        <v>0</v>
      </c>
    </row>
    <row r="49" spans="1:13" ht="61.5" customHeight="1" x14ac:dyDescent="0.25">
      <c r="A49" s="92" t="s">
        <v>80</v>
      </c>
      <c r="B49" s="90" t="s">
        <v>84</v>
      </c>
      <c r="C49" s="93">
        <v>1</v>
      </c>
      <c r="D49" s="94">
        <v>503</v>
      </c>
      <c r="E49" s="92" t="s">
        <v>72</v>
      </c>
      <c r="F49" s="95"/>
      <c r="G49" s="67">
        <v>3000000</v>
      </c>
      <c r="H49" s="27"/>
      <c r="I49" s="104">
        <v>3000000</v>
      </c>
      <c r="J49" s="96">
        <v>0</v>
      </c>
      <c r="K49" s="96">
        <v>0</v>
      </c>
      <c r="L49" s="96">
        <v>0</v>
      </c>
      <c r="M49" s="96">
        <v>0</v>
      </c>
    </row>
  </sheetData>
  <mergeCells count="117">
    <mergeCell ref="A4:M4"/>
    <mergeCell ref="A5:A7"/>
    <mergeCell ref="B5:B7"/>
    <mergeCell ref="C5:F6"/>
    <mergeCell ref="G5:G6"/>
    <mergeCell ref="I5:M6"/>
    <mergeCell ref="A9:B14"/>
    <mergeCell ref="C9:C14"/>
    <mergeCell ref="D9:D14"/>
    <mergeCell ref="E9:E14"/>
    <mergeCell ref="F9:F14"/>
    <mergeCell ref="I9:I10"/>
    <mergeCell ref="J9:J10"/>
    <mergeCell ref="K9:K10"/>
    <mergeCell ref="L9:L10"/>
    <mergeCell ref="M9:M10"/>
    <mergeCell ref="I11:I12"/>
    <mergeCell ref="J11:J12"/>
    <mergeCell ref="K11:K12"/>
    <mergeCell ref="L11:L12"/>
    <mergeCell ref="M11:M12"/>
    <mergeCell ref="I13:I14"/>
    <mergeCell ref="J13:J14"/>
    <mergeCell ref="K13:K14"/>
    <mergeCell ref="L13:L14"/>
    <mergeCell ref="M13:M14"/>
    <mergeCell ref="A15:A16"/>
    <mergeCell ref="B15:B16"/>
    <mergeCell ref="C15:C16"/>
    <mergeCell ref="D15:D16"/>
    <mergeCell ref="E15:E16"/>
    <mergeCell ref="F15:F16"/>
    <mergeCell ref="I15:I16"/>
    <mergeCell ref="J15:J16"/>
    <mergeCell ref="K15:K16"/>
    <mergeCell ref="L15:L16"/>
    <mergeCell ref="M15:M16"/>
    <mergeCell ref="L18:L19"/>
    <mergeCell ref="M18:M19"/>
    <mergeCell ref="A22:A23"/>
    <mergeCell ref="B22:B23"/>
    <mergeCell ref="C22:C23"/>
    <mergeCell ref="D22:D23"/>
    <mergeCell ref="E22:E23"/>
    <mergeCell ref="F22:F23"/>
    <mergeCell ref="I22:I23"/>
    <mergeCell ref="J22:J23"/>
    <mergeCell ref="K22:K23"/>
    <mergeCell ref="L22:L23"/>
    <mergeCell ref="M22:M23"/>
    <mergeCell ref="A18:A19"/>
    <mergeCell ref="B18:B19"/>
    <mergeCell ref="C18:C19"/>
    <mergeCell ref="D18:D19"/>
    <mergeCell ref="E18:E19"/>
    <mergeCell ref="F18:F19"/>
    <mergeCell ref="I18:I19"/>
    <mergeCell ref="J18:J19"/>
    <mergeCell ref="K18:K19"/>
    <mergeCell ref="L35:L36"/>
    <mergeCell ref="M35:M36"/>
    <mergeCell ref="L24:L25"/>
    <mergeCell ref="M24:M25"/>
    <mergeCell ref="A26:A27"/>
    <mergeCell ref="B26:B27"/>
    <mergeCell ref="C26:C27"/>
    <mergeCell ref="D26:D27"/>
    <mergeCell ref="E26:E27"/>
    <mergeCell ref="F26:F27"/>
    <mergeCell ref="I26:I27"/>
    <mergeCell ref="J26:J27"/>
    <mergeCell ref="K26:K27"/>
    <mergeCell ref="L26:L27"/>
    <mergeCell ref="M26:M27"/>
    <mergeCell ref="A24:A25"/>
    <mergeCell ref="B24:B25"/>
    <mergeCell ref="C24:C25"/>
    <mergeCell ref="D24:D25"/>
    <mergeCell ref="E24:E25"/>
    <mergeCell ref="F24:F25"/>
    <mergeCell ref="I24:I25"/>
    <mergeCell ref="J24:J25"/>
    <mergeCell ref="K24:K25"/>
    <mergeCell ref="A35:A36"/>
    <mergeCell ref="B35:B36"/>
    <mergeCell ref="C35:C36"/>
    <mergeCell ref="D35:D36"/>
    <mergeCell ref="E35:E36"/>
    <mergeCell ref="F35:F36"/>
    <mergeCell ref="I35:I36"/>
    <mergeCell ref="J35:J36"/>
    <mergeCell ref="K35:K36"/>
    <mergeCell ref="G35:G36"/>
    <mergeCell ref="L39:L40"/>
    <mergeCell ref="M39:M40"/>
    <mergeCell ref="A39:A40"/>
    <mergeCell ref="B39:B40"/>
    <mergeCell ref="C39:C40"/>
    <mergeCell ref="D39:D40"/>
    <mergeCell ref="E39:E40"/>
    <mergeCell ref="F39:F40"/>
    <mergeCell ref="I39:I40"/>
    <mergeCell ref="J39:J40"/>
    <mergeCell ref="K39:K40"/>
    <mergeCell ref="G39:G40"/>
    <mergeCell ref="L42:L43"/>
    <mergeCell ref="M42:M43"/>
    <mergeCell ref="A42:A43"/>
    <mergeCell ref="B42:B43"/>
    <mergeCell ref="C42:C43"/>
    <mergeCell ref="D42:D43"/>
    <mergeCell ref="E42:E43"/>
    <mergeCell ref="F42:F43"/>
    <mergeCell ref="I42:I43"/>
    <mergeCell ref="J42:J43"/>
    <mergeCell ref="K42:K43"/>
    <mergeCell ref="G42:G43"/>
  </mergeCells>
  <pageMargins left="0.51180555555555496" right="0.118055555555556" top="0.74791666666666701" bottom="0.35416666666666702" header="0.51180555555555496" footer="0.51180555555555496"/>
  <pageSetup paperSize="9" scale="65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serverBars</dc:creator>
  <dc:description/>
  <cp:lastModifiedBy>GlStroi</cp:lastModifiedBy>
  <cp:revision>6</cp:revision>
  <cp:lastPrinted>2026-03-04T00:15:54Z</cp:lastPrinted>
  <dcterms:created xsi:type="dcterms:W3CDTF">2025-03-04T02:46:19Z</dcterms:created>
  <dcterms:modified xsi:type="dcterms:W3CDTF">2026-03-04T00:16:34Z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